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4\"/>
    </mc:Choice>
  </mc:AlternateContent>
  <xr:revisionPtr revIDLastSave="0" documentId="13_ncr:1_{131A81FE-09DD-4AA1-B057-EC0F1B6314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RNA read st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G22" i="1"/>
  <c r="H22" i="1"/>
  <c r="I22" i="1"/>
  <c r="J22" i="1"/>
  <c r="K22" i="1"/>
  <c r="L22" i="1"/>
  <c r="M22" i="1"/>
  <c r="N22" i="1"/>
  <c r="O22" i="1"/>
  <c r="P22" i="1"/>
  <c r="Q22" i="1"/>
  <c r="R22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E24" i="1"/>
  <c r="E23" i="1"/>
  <c r="E22" i="1"/>
  <c r="F21" i="1"/>
  <c r="L21" i="1"/>
  <c r="O21" i="1"/>
  <c r="Q21" i="1"/>
  <c r="E21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" i="1"/>
</calcChain>
</file>

<file path=xl/sharedStrings.xml><?xml version="1.0" encoding="utf-8"?>
<sst xmlns="http://schemas.openxmlformats.org/spreadsheetml/2006/main" count="67" uniqueCount="28">
  <si>
    <t>Average Read Length</t>
  </si>
  <si>
    <t>Sample Number</t>
  </si>
  <si>
    <t>Biological replicate</t>
  </si>
  <si>
    <t>Genotype</t>
  </si>
  <si>
    <t>Treatment</t>
  </si>
  <si>
    <t>Reads with Phred33 score &gt;20 (%)</t>
  </si>
  <si>
    <t>Reads with Phred33 score &gt;30 (%)</t>
  </si>
  <si>
    <t>Col-0</t>
  </si>
  <si>
    <t>DMSO</t>
  </si>
  <si>
    <t>E2</t>
  </si>
  <si>
    <t>L5</t>
  </si>
  <si>
    <t>L7</t>
  </si>
  <si>
    <t>Number of Sequenced Raw Reads</t>
  </si>
  <si>
    <t>Percent of sequenced reads surviving filtering</t>
  </si>
  <si>
    <t>Clean Raw Reads % GC content</t>
  </si>
  <si>
    <t>Clean Raw Reads 18-30 nt in size</t>
  </si>
  <si>
    <t>% Clean Raw Reads 18-30 nt in size</t>
  </si>
  <si>
    <t>Clean Raw Reads 18-30 nt % GC content</t>
  </si>
  <si>
    <t>% Clean Raw Reads Non-ribosomal and 18-30 nt in size</t>
  </si>
  <si>
    <t>Non-ribosomal 18-30 nt RNA reads</t>
  </si>
  <si>
    <t>Number of non-ribosomal and 18-30 nt reads mapped</t>
  </si>
  <si>
    <t>% of non-ribosomal and 18-30 nt reads mapped</t>
  </si>
  <si>
    <t>Min</t>
  </si>
  <si>
    <t>Max</t>
  </si>
  <si>
    <t>Mean</t>
  </si>
  <si>
    <t>Total</t>
  </si>
  <si>
    <t>NA</t>
  </si>
  <si>
    <t>Number Of Clean Raw Reads provided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</si>
</sst>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tabSelected="1" zoomScale="77" workbookViewId="0">
      <selection activeCell="D28" sqref="D28"/>
    </sheetView>
  </sheetViews>
  <sheetFormatPr defaultRowHeight="14.4" x14ac:dyDescent="0.3"/>
  <cols>
    <col min="2" max="3" width="10.77734375" customWidth="1"/>
    <col min="4" max="4" width="11.109375" customWidth="1"/>
    <col min="5" max="8" width="14.88671875" customWidth="1"/>
    <col min="9" max="9" width="14.33203125" customWidth="1"/>
    <col min="10" max="10" width="13.77734375" customWidth="1"/>
    <col min="11" max="11" width="13.21875" customWidth="1"/>
    <col min="12" max="12" width="13.5546875" customWidth="1"/>
    <col min="13" max="13" width="13.109375" customWidth="1"/>
    <col min="14" max="14" width="14.77734375" customWidth="1"/>
    <col min="15" max="15" width="14" customWidth="1"/>
    <col min="16" max="16" width="18.6640625" customWidth="1"/>
    <col min="17" max="17" width="20.44140625" customWidth="1"/>
    <col min="18" max="18" width="19.109375" customWidth="1"/>
  </cols>
  <sheetData>
    <row r="1" spans="1:18" ht="57.6" x14ac:dyDescent="0.3">
      <c r="A1" s="4" t="s">
        <v>1</v>
      </c>
      <c r="B1" s="4" t="s">
        <v>2</v>
      </c>
      <c r="C1" s="4" t="s">
        <v>3</v>
      </c>
      <c r="D1" s="4" t="s">
        <v>4</v>
      </c>
      <c r="E1" s="5" t="s">
        <v>12</v>
      </c>
      <c r="F1" s="5" t="s">
        <v>27</v>
      </c>
      <c r="G1" s="5" t="s">
        <v>13</v>
      </c>
      <c r="H1" s="5" t="s">
        <v>0</v>
      </c>
      <c r="I1" s="5" t="s">
        <v>5</v>
      </c>
      <c r="J1" s="5" t="s">
        <v>6</v>
      </c>
      <c r="K1" s="5" t="s">
        <v>14</v>
      </c>
      <c r="L1" s="5" t="s">
        <v>15</v>
      </c>
      <c r="M1" s="5" t="s">
        <v>16</v>
      </c>
      <c r="N1" s="5" t="s">
        <v>17</v>
      </c>
      <c r="O1" s="3" t="s">
        <v>19</v>
      </c>
      <c r="P1" s="3" t="s">
        <v>18</v>
      </c>
      <c r="Q1" s="4" t="s">
        <v>20</v>
      </c>
      <c r="R1" s="4" t="s">
        <v>21</v>
      </c>
    </row>
    <row r="2" spans="1:18" x14ac:dyDescent="0.3">
      <c r="A2" s="6">
        <v>7</v>
      </c>
      <c r="B2" s="6">
        <v>2</v>
      </c>
      <c r="C2" s="6" t="s">
        <v>7</v>
      </c>
      <c r="D2" s="7" t="s">
        <v>8</v>
      </c>
      <c r="E2" s="10">
        <v>26400000</v>
      </c>
      <c r="F2" s="10">
        <v>25420705</v>
      </c>
      <c r="G2" s="11">
        <f>(F2/E2)*100</f>
        <v>96.290549242424234</v>
      </c>
      <c r="H2" s="11">
        <v>27.76</v>
      </c>
      <c r="I2" s="11">
        <v>99.16</v>
      </c>
      <c r="J2" s="11">
        <v>96.72</v>
      </c>
      <c r="K2" s="10">
        <v>49</v>
      </c>
      <c r="L2" s="10">
        <v>16113880</v>
      </c>
      <c r="M2" s="11">
        <f>(L2/F2)*100</f>
        <v>63.388800585979034</v>
      </c>
      <c r="N2" s="10">
        <v>47</v>
      </c>
      <c r="O2" s="10">
        <v>11072957</v>
      </c>
      <c r="P2" s="11">
        <f>(O2/F2)*100</f>
        <v>43.558811606523108</v>
      </c>
      <c r="Q2" s="1">
        <v>9099631</v>
      </c>
      <c r="R2" s="14">
        <f>(Q2/O2)*100</f>
        <v>82.17887055824383</v>
      </c>
    </row>
    <row r="3" spans="1:18" x14ac:dyDescent="0.3">
      <c r="A3" s="6">
        <v>8</v>
      </c>
      <c r="B3" s="6">
        <v>2</v>
      </c>
      <c r="C3" s="6" t="s">
        <v>7</v>
      </c>
      <c r="D3" s="7" t="s">
        <v>9</v>
      </c>
      <c r="E3" s="6">
        <v>32640000</v>
      </c>
      <c r="F3" s="6">
        <v>25218286</v>
      </c>
      <c r="G3" s="12">
        <f t="shared" ref="G3:G19" si="0">(F3/E3)*100</f>
        <v>77.261905637254898</v>
      </c>
      <c r="H3" s="12">
        <v>21.39</v>
      </c>
      <c r="I3" s="12">
        <v>99.03</v>
      </c>
      <c r="J3" s="12">
        <v>96.35</v>
      </c>
      <c r="K3" s="6">
        <v>50</v>
      </c>
      <c r="L3" s="6">
        <v>15681493</v>
      </c>
      <c r="M3" s="12">
        <f t="shared" ref="M3:M19" si="1">(L3/F3)*100</f>
        <v>62.18302465123918</v>
      </c>
      <c r="N3" s="6">
        <v>48</v>
      </c>
      <c r="O3" s="6">
        <v>9115838</v>
      </c>
      <c r="P3" s="12">
        <f t="shared" ref="P3:P19" si="2">(O3/F3)*100</f>
        <v>36.147730262080458</v>
      </c>
      <c r="Q3" s="1">
        <v>7956392</v>
      </c>
      <c r="R3" s="15">
        <f t="shared" ref="R3:R19" si="3">(Q3/O3)*100</f>
        <v>87.280971864572408</v>
      </c>
    </row>
    <row r="4" spans="1:18" x14ac:dyDescent="0.3">
      <c r="A4" s="6">
        <v>9</v>
      </c>
      <c r="B4" s="6">
        <v>2</v>
      </c>
      <c r="C4" s="6" t="s">
        <v>10</v>
      </c>
      <c r="D4" s="7" t="s">
        <v>8</v>
      </c>
      <c r="E4" s="6">
        <v>28640000</v>
      </c>
      <c r="F4" s="6">
        <v>25331984</v>
      </c>
      <c r="G4" s="12">
        <f t="shared" si="0"/>
        <v>88.449664804469279</v>
      </c>
      <c r="H4" s="12">
        <v>24.34</v>
      </c>
      <c r="I4" s="12">
        <v>99.12</v>
      </c>
      <c r="J4" s="12">
        <v>96.65</v>
      </c>
      <c r="K4" s="6">
        <v>49</v>
      </c>
      <c r="L4" s="6">
        <v>17131038</v>
      </c>
      <c r="M4" s="12">
        <f t="shared" si="1"/>
        <v>67.626120401781392</v>
      </c>
      <c r="N4" s="6">
        <v>47</v>
      </c>
      <c r="O4" s="6">
        <v>12384269</v>
      </c>
      <c r="P4" s="12">
        <f t="shared" si="2"/>
        <v>48.887876291095083</v>
      </c>
      <c r="Q4" s="1">
        <v>10571881</v>
      </c>
      <c r="R4" s="15">
        <f t="shared" si="3"/>
        <v>85.365401865867099</v>
      </c>
    </row>
    <row r="5" spans="1:18" x14ac:dyDescent="0.3">
      <c r="A5" s="6">
        <v>10</v>
      </c>
      <c r="B5" s="6">
        <v>2</v>
      </c>
      <c r="C5" s="6" t="s">
        <v>10</v>
      </c>
      <c r="D5" s="7" t="s">
        <v>9</v>
      </c>
      <c r="E5" s="6">
        <v>37760000</v>
      </c>
      <c r="F5" s="6">
        <v>25267977</v>
      </c>
      <c r="G5" s="12">
        <f t="shared" si="0"/>
        <v>66.917311970338986</v>
      </c>
      <c r="H5" s="12">
        <v>20.55</v>
      </c>
      <c r="I5" s="12">
        <v>99.08</v>
      </c>
      <c r="J5" s="12">
        <v>96.57</v>
      </c>
      <c r="K5" s="6">
        <v>52</v>
      </c>
      <c r="L5" s="6">
        <v>15293707</v>
      </c>
      <c r="M5" s="12">
        <f t="shared" si="1"/>
        <v>60.52604448705965</v>
      </c>
      <c r="N5" s="6">
        <v>49</v>
      </c>
      <c r="O5" s="6">
        <v>8304920</v>
      </c>
      <c r="P5" s="12">
        <f t="shared" si="2"/>
        <v>32.867372010034678</v>
      </c>
      <c r="Q5" s="1">
        <v>6849840</v>
      </c>
      <c r="R5" s="15">
        <f t="shared" si="3"/>
        <v>82.47930142614257</v>
      </c>
    </row>
    <row r="6" spans="1:18" x14ac:dyDescent="0.3">
      <c r="A6" s="6">
        <v>11</v>
      </c>
      <c r="B6" s="6">
        <v>2</v>
      </c>
      <c r="C6" s="6" t="s">
        <v>11</v>
      </c>
      <c r="D6" s="7" t="s">
        <v>8</v>
      </c>
      <c r="E6" s="6">
        <v>32480000</v>
      </c>
      <c r="F6" s="6">
        <v>25286176</v>
      </c>
      <c r="G6" s="12">
        <f t="shared" si="0"/>
        <v>77.851527093596061</v>
      </c>
      <c r="H6" s="12">
        <v>21.37</v>
      </c>
      <c r="I6" s="12">
        <v>99.38</v>
      </c>
      <c r="J6" s="12">
        <v>97.67</v>
      </c>
      <c r="K6" s="6">
        <v>50</v>
      </c>
      <c r="L6" s="6">
        <v>15704333</v>
      </c>
      <c r="M6" s="12">
        <f t="shared" si="1"/>
        <v>62.106397582615891</v>
      </c>
      <c r="N6" s="6">
        <v>48</v>
      </c>
      <c r="O6" s="6">
        <v>9307068</v>
      </c>
      <c r="P6" s="12">
        <f t="shared" si="2"/>
        <v>36.806941468729789</v>
      </c>
      <c r="Q6" s="1">
        <v>8050893</v>
      </c>
      <c r="R6" s="15">
        <f t="shared" si="3"/>
        <v>86.502999655745498</v>
      </c>
    </row>
    <row r="7" spans="1:18" x14ac:dyDescent="0.3">
      <c r="A7" s="6">
        <v>12</v>
      </c>
      <c r="B7" s="6">
        <v>2</v>
      </c>
      <c r="C7" s="6" t="s">
        <v>11</v>
      </c>
      <c r="D7" s="7" t="s">
        <v>9</v>
      </c>
      <c r="E7" s="6">
        <v>29440000</v>
      </c>
      <c r="F7" s="6">
        <v>25291999</v>
      </c>
      <c r="G7" s="12">
        <f t="shared" si="0"/>
        <v>85.910322690217384</v>
      </c>
      <c r="H7" s="12">
        <v>24.21</v>
      </c>
      <c r="I7" s="12">
        <v>99.31</v>
      </c>
      <c r="J7" s="12">
        <v>97.29</v>
      </c>
      <c r="K7" s="6">
        <v>50</v>
      </c>
      <c r="L7" s="6">
        <v>16447384</v>
      </c>
      <c r="M7" s="12">
        <f t="shared" si="1"/>
        <v>65.029988337418487</v>
      </c>
      <c r="N7" s="6">
        <v>49</v>
      </c>
      <c r="O7" s="6">
        <v>9161172</v>
      </c>
      <c r="P7" s="12">
        <f t="shared" si="2"/>
        <v>36.221620916559424</v>
      </c>
      <c r="Q7" s="1">
        <v>7326769</v>
      </c>
      <c r="R7" s="15">
        <f t="shared" si="3"/>
        <v>79.976328356240884</v>
      </c>
    </row>
    <row r="8" spans="1:18" x14ac:dyDescent="0.3">
      <c r="A8" s="6">
        <v>13</v>
      </c>
      <c r="B8" s="6">
        <v>3</v>
      </c>
      <c r="C8" s="6" t="s">
        <v>7</v>
      </c>
      <c r="D8" s="7" t="s">
        <v>8</v>
      </c>
      <c r="E8" s="6">
        <v>29920000</v>
      </c>
      <c r="F8" s="6">
        <v>25217997</v>
      </c>
      <c r="G8" s="12">
        <f t="shared" si="0"/>
        <v>84.284749331550799</v>
      </c>
      <c r="H8" s="12">
        <v>22.25</v>
      </c>
      <c r="I8" s="12">
        <v>99.33</v>
      </c>
      <c r="J8" s="12">
        <v>97.36</v>
      </c>
      <c r="K8" s="6">
        <v>50</v>
      </c>
      <c r="L8" s="6">
        <v>16381243</v>
      </c>
      <c r="M8" s="12">
        <f t="shared" si="1"/>
        <v>64.95854131476024</v>
      </c>
      <c r="N8" s="6">
        <v>48</v>
      </c>
      <c r="O8" s="6">
        <v>8845318</v>
      </c>
      <c r="P8" s="12">
        <f t="shared" si="2"/>
        <v>35.075418559213887</v>
      </c>
      <c r="Q8" s="1">
        <v>7675396</v>
      </c>
      <c r="R8" s="15">
        <f t="shared" si="3"/>
        <v>86.773545055135386</v>
      </c>
    </row>
    <row r="9" spans="1:18" x14ac:dyDescent="0.3">
      <c r="A9" s="6">
        <v>14</v>
      </c>
      <c r="B9" s="6">
        <v>3</v>
      </c>
      <c r="C9" s="6" t="s">
        <v>7</v>
      </c>
      <c r="D9" s="7" t="s">
        <v>9</v>
      </c>
      <c r="E9" s="6">
        <v>29600000</v>
      </c>
      <c r="F9" s="6">
        <v>25242441</v>
      </c>
      <c r="G9" s="12">
        <f t="shared" si="0"/>
        <v>85.278516891891883</v>
      </c>
      <c r="H9" s="12">
        <v>23.07</v>
      </c>
      <c r="I9" s="12">
        <v>99.39</v>
      </c>
      <c r="J9" s="12">
        <v>97.59</v>
      </c>
      <c r="K9" s="6">
        <v>51</v>
      </c>
      <c r="L9" s="6">
        <v>16242591</v>
      </c>
      <c r="M9" s="12">
        <f t="shared" si="1"/>
        <v>64.346356202238923</v>
      </c>
      <c r="N9" s="6">
        <v>49</v>
      </c>
      <c r="O9" s="6">
        <v>10649224</v>
      </c>
      <c r="P9" s="12">
        <f t="shared" si="2"/>
        <v>42.187774153854612</v>
      </c>
      <c r="Q9" s="1">
        <v>8996860</v>
      </c>
      <c r="R9" s="15">
        <f t="shared" si="3"/>
        <v>84.483714494126517</v>
      </c>
    </row>
    <row r="10" spans="1:18" x14ac:dyDescent="0.3">
      <c r="A10" s="6">
        <v>15</v>
      </c>
      <c r="B10" s="6">
        <v>3</v>
      </c>
      <c r="C10" s="6" t="s">
        <v>10</v>
      </c>
      <c r="D10" s="7" t="s">
        <v>8</v>
      </c>
      <c r="E10" s="6">
        <v>28480000</v>
      </c>
      <c r="F10" s="6">
        <v>25359778</v>
      </c>
      <c r="G10" s="12">
        <f t="shared" si="0"/>
        <v>89.044164325842701</v>
      </c>
      <c r="H10" s="12">
        <v>23.5</v>
      </c>
      <c r="I10" s="12">
        <v>99.45</v>
      </c>
      <c r="J10" s="12">
        <v>97.86</v>
      </c>
      <c r="K10" s="6">
        <v>50</v>
      </c>
      <c r="L10" s="6">
        <v>16569930</v>
      </c>
      <c r="M10" s="12">
        <f t="shared" si="1"/>
        <v>65.339412671514708</v>
      </c>
      <c r="N10" s="6">
        <v>48</v>
      </c>
      <c r="O10" s="6">
        <v>10683736</v>
      </c>
      <c r="P10" s="12">
        <f t="shared" si="2"/>
        <v>42.128665321912514</v>
      </c>
      <c r="Q10" s="1">
        <v>9040492</v>
      </c>
      <c r="R10" s="15">
        <f t="shared" si="3"/>
        <v>84.619200624201113</v>
      </c>
    </row>
    <row r="11" spans="1:18" x14ac:dyDescent="0.3">
      <c r="A11" s="6">
        <v>16</v>
      </c>
      <c r="B11" s="6">
        <v>3</v>
      </c>
      <c r="C11" s="6" t="s">
        <v>10</v>
      </c>
      <c r="D11" s="7" t="s">
        <v>9</v>
      </c>
      <c r="E11" s="6">
        <v>30240000</v>
      </c>
      <c r="F11" s="6">
        <v>25316084</v>
      </c>
      <c r="G11" s="12">
        <f t="shared" si="0"/>
        <v>83.717208994708997</v>
      </c>
      <c r="H11" s="12">
        <v>23.18</v>
      </c>
      <c r="I11" s="12">
        <v>99.25</v>
      </c>
      <c r="J11" s="12">
        <v>97.03</v>
      </c>
      <c r="K11" s="6">
        <v>50</v>
      </c>
      <c r="L11" s="6">
        <v>17177338</v>
      </c>
      <c r="M11" s="12">
        <f t="shared" si="1"/>
        <v>67.85148129544838</v>
      </c>
      <c r="N11" s="6">
        <v>48</v>
      </c>
      <c r="O11" s="6">
        <v>10028122</v>
      </c>
      <c r="P11" s="12">
        <f t="shared" si="2"/>
        <v>39.611663478443191</v>
      </c>
      <c r="Q11" s="1">
        <v>8121634</v>
      </c>
      <c r="R11" s="15">
        <f t="shared" si="3"/>
        <v>80.988583904344196</v>
      </c>
    </row>
    <row r="12" spans="1:18" x14ac:dyDescent="0.3">
      <c r="A12" s="6">
        <v>17</v>
      </c>
      <c r="B12" s="6">
        <v>3</v>
      </c>
      <c r="C12" s="6" t="s">
        <v>11</v>
      </c>
      <c r="D12" s="7" t="s">
        <v>8</v>
      </c>
      <c r="E12" s="6">
        <v>42720000</v>
      </c>
      <c r="F12" s="6">
        <v>25318997</v>
      </c>
      <c r="G12" s="12">
        <f t="shared" si="0"/>
        <v>59.267315074906371</v>
      </c>
      <c r="H12" s="12">
        <v>19.579999999999998</v>
      </c>
      <c r="I12" s="12">
        <v>99.25</v>
      </c>
      <c r="J12" s="12">
        <v>97.08</v>
      </c>
      <c r="K12" s="6">
        <v>52</v>
      </c>
      <c r="L12" s="6">
        <v>13635598</v>
      </c>
      <c r="M12" s="12">
        <f t="shared" si="1"/>
        <v>53.85520603363554</v>
      </c>
      <c r="N12" s="6">
        <v>48</v>
      </c>
      <c r="O12" s="6">
        <v>9419140</v>
      </c>
      <c r="P12" s="12">
        <f t="shared" si="2"/>
        <v>37.201868620625056</v>
      </c>
      <c r="Q12" s="1">
        <v>8390350</v>
      </c>
      <c r="R12" s="15">
        <f t="shared" si="3"/>
        <v>89.077665264557055</v>
      </c>
    </row>
    <row r="13" spans="1:18" x14ac:dyDescent="0.3">
      <c r="A13" s="6">
        <v>18</v>
      </c>
      <c r="B13" s="6">
        <v>3</v>
      </c>
      <c r="C13" s="6" t="s">
        <v>11</v>
      </c>
      <c r="D13" s="7" t="s">
        <v>9</v>
      </c>
      <c r="E13" s="6">
        <v>32480000</v>
      </c>
      <c r="F13" s="6">
        <v>25306890</v>
      </c>
      <c r="G13" s="12">
        <f t="shared" si="0"/>
        <v>77.915301724137933</v>
      </c>
      <c r="H13" s="12">
        <v>22.48</v>
      </c>
      <c r="I13" s="12">
        <v>99.23</v>
      </c>
      <c r="J13" s="12">
        <v>96.97</v>
      </c>
      <c r="K13" s="6">
        <v>51</v>
      </c>
      <c r="L13" s="6">
        <v>15918592</v>
      </c>
      <c r="M13" s="12">
        <f t="shared" si="1"/>
        <v>62.902205683906629</v>
      </c>
      <c r="N13" s="6">
        <v>49</v>
      </c>
      <c r="O13" s="6">
        <v>9398185</v>
      </c>
      <c r="P13" s="12">
        <f t="shared" si="2"/>
        <v>37.136862727897423</v>
      </c>
      <c r="Q13" s="1">
        <v>7734575</v>
      </c>
      <c r="R13" s="15">
        <f t="shared" si="3"/>
        <v>82.298603400550206</v>
      </c>
    </row>
    <row r="14" spans="1:18" x14ac:dyDescent="0.3">
      <c r="A14" s="6">
        <v>19</v>
      </c>
      <c r="B14" s="6">
        <v>4</v>
      </c>
      <c r="C14" s="6" t="s">
        <v>7</v>
      </c>
      <c r="D14" s="7" t="s">
        <v>8</v>
      </c>
      <c r="E14" s="6">
        <v>33920000</v>
      </c>
      <c r="F14" s="6">
        <v>25279132</v>
      </c>
      <c r="G14" s="12">
        <f t="shared" si="0"/>
        <v>74.525742924528302</v>
      </c>
      <c r="H14" s="12">
        <v>21.58</v>
      </c>
      <c r="I14" s="12">
        <v>99.12</v>
      </c>
      <c r="J14" s="12">
        <v>96.63</v>
      </c>
      <c r="K14" s="6">
        <v>50</v>
      </c>
      <c r="L14" s="6">
        <v>17067667</v>
      </c>
      <c r="M14" s="12">
        <f t="shared" si="1"/>
        <v>67.516823758030924</v>
      </c>
      <c r="N14" s="6">
        <v>48</v>
      </c>
      <c r="O14" s="6">
        <v>9680501</v>
      </c>
      <c r="P14" s="12">
        <f t="shared" si="2"/>
        <v>38.294435900726334</v>
      </c>
      <c r="Q14" s="1">
        <v>8246714</v>
      </c>
      <c r="R14" s="15">
        <f t="shared" si="3"/>
        <v>85.18891739177549</v>
      </c>
    </row>
    <row r="15" spans="1:18" x14ac:dyDescent="0.3">
      <c r="A15" s="6">
        <v>20</v>
      </c>
      <c r="B15" s="6">
        <v>4</v>
      </c>
      <c r="C15" s="6" t="s">
        <v>7</v>
      </c>
      <c r="D15" s="7" t="s">
        <v>9</v>
      </c>
      <c r="E15" s="6">
        <v>26240000</v>
      </c>
      <c r="F15" s="6">
        <v>25333995</v>
      </c>
      <c r="G15" s="12">
        <f t="shared" si="0"/>
        <v>96.547237042682937</v>
      </c>
      <c r="H15" s="12">
        <v>27.47</v>
      </c>
      <c r="I15" s="12">
        <v>99.16</v>
      </c>
      <c r="J15" s="12">
        <v>96.72</v>
      </c>
      <c r="K15" s="6">
        <v>49</v>
      </c>
      <c r="L15" s="6">
        <v>16285405</v>
      </c>
      <c r="M15" s="12">
        <f t="shared" si="1"/>
        <v>64.282814455438228</v>
      </c>
      <c r="N15" s="6">
        <v>47</v>
      </c>
      <c r="O15" s="6">
        <v>11389326</v>
      </c>
      <c r="P15" s="12">
        <f t="shared" si="2"/>
        <v>44.956691591673561</v>
      </c>
      <c r="Q15" s="1">
        <v>9633229</v>
      </c>
      <c r="R15" s="15">
        <f t="shared" si="3"/>
        <v>84.581203488248562</v>
      </c>
    </row>
    <row r="16" spans="1:18" x14ac:dyDescent="0.3">
      <c r="A16" s="26">
        <v>21</v>
      </c>
      <c r="B16" s="26">
        <v>4</v>
      </c>
      <c r="C16" s="26" t="s">
        <v>10</v>
      </c>
      <c r="D16" s="27" t="s">
        <v>8</v>
      </c>
      <c r="E16" s="26">
        <v>58050632</v>
      </c>
      <c r="F16" s="26">
        <v>24153885</v>
      </c>
      <c r="G16" s="28">
        <f t="shared" si="0"/>
        <v>41.608306693370714</v>
      </c>
      <c r="H16" s="28">
        <v>17.97</v>
      </c>
      <c r="I16" s="28">
        <v>99.43</v>
      </c>
      <c r="J16" s="28">
        <v>97.76</v>
      </c>
      <c r="K16" s="26">
        <v>56</v>
      </c>
      <c r="L16" s="26">
        <v>9015952</v>
      </c>
      <c r="M16" s="28">
        <f t="shared" si="1"/>
        <v>37.327129776431413</v>
      </c>
      <c r="N16" s="26">
        <v>52</v>
      </c>
      <c r="O16" s="26">
        <v>4637355</v>
      </c>
      <c r="P16" s="28">
        <f t="shared" si="2"/>
        <v>19.199209568150216</v>
      </c>
      <c r="Q16" s="26">
        <v>3965862</v>
      </c>
      <c r="R16" s="28">
        <f t="shared" si="3"/>
        <v>85.519913830189836</v>
      </c>
    </row>
    <row r="17" spans="1:18" x14ac:dyDescent="0.3">
      <c r="A17" s="6">
        <v>22</v>
      </c>
      <c r="B17" s="6">
        <v>4</v>
      </c>
      <c r="C17" s="6" t="s">
        <v>10</v>
      </c>
      <c r="D17" s="7" t="s">
        <v>9</v>
      </c>
      <c r="E17" s="6">
        <v>38880000</v>
      </c>
      <c r="F17" s="6">
        <v>25269128</v>
      </c>
      <c r="G17" s="12">
        <f t="shared" si="0"/>
        <v>64.992613168724276</v>
      </c>
      <c r="H17" s="12">
        <v>20.53</v>
      </c>
      <c r="I17" s="12">
        <v>99.2</v>
      </c>
      <c r="J17" s="12">
        <v>96.92</v>
      </c>
      <c r="K17" s="6">
        <v>54</v>
      </c>
      <c r="L17" s="6">
        <v>13877026</v>
      </c>
      <c r="M17" s="12">
        <f t="shared" si="1"/>
        <v>54.916916800611403</v>
      </c>
      <c r="N17" s="6">
        <v>51</v>
      </c>
      <c r="O17" s="6">
        <v>8044020</v>
      </c>
      <c r="P17" s="12">
        <f t="shared" si="2"/>
        <v>31.833389739448069</v>
      </c>
      <c r="Q17" s="1">
        <v>6423740</v>
      </c>
      <c r="R17" s="15">
        <f t="shared" si="3"/>
        <v>79.857335014084995</v>
      </c>
    </row>
    <row r="18" spans="1:18" x14ac:dyDescent="0.3">
      <c r="A18" s="6">
        <v>23</v>
      </c>
      <c r="B18" s="6">
        <v>4</v>
      </c>
      <c r="C18" s="6" t="s">
        <v>11</v>
      </c>
      <c r="D18" s="7" t="s">
        <v>8</v>
      </c>
      <c r="E18" s="6">
        <v>40640000</v>
      </c>
      <c r="F18" s="6">
        <v>25343804</v>
      </c>
      <c r="G18" s="12">
        <f t="shared" si="0"/>
        <v>62.361722440944881</v>
      </c>
      <c r="H18" s="12">
        <v>19.52</v>
      </c>
      <c r="I18" s="12">
        <v>99.41</v>
      </c>
      <c r="J18" s="12">
        <v>97.69</v>
      </c>
      <c r="K18" s="6">
        <v>53</v>
      </c>
      <c r="L18" s="6">
        <v>13094422</v>
      </c>
      <c r="M18" s="12">
        <f t="shared" si="1"/>
        <v>51.667153044586357</v>
      </c>
      <c r="N18" s="6">
        <v>49</v>
      </c>
      <c r="O18" s="6">
        <v>7113723</v>
      </c>
      <c r="P18" s="12">
        <f t="shared" si="2"/>
        <v>28.068884213277535</v>
      </c>
      <c r="Q18" s="1">
        <v>6030645</v>
      </c>
      <c r="R18" s="15">
        <f t="shared" si="3"/>
        <v>84.774807790519816</v>
      </c>
    </row>
    <row r="19" spans="1:18" x14ac:dyDescent="0.3">
      <c r="A19" s="8">
        <v>24</v>
      </c>
      <c r="B19" s="8">
        <v>4</v>
      </c>
      <c r="C19" s="8" t="s">
        <v>11</v>
      </c>
      <c r="D19" s="9" t="s">
        <v>9</v>
      </c>
      <c r="E19" s="8">
        <v>34880000</v>
      </c>
      <c r="F19" s="8">
        <v>25176546</v>
      </c>
      <c r="G19" s="13">
        <f t="shared" si="0"/>
        <v>72.180464449541276</v>
      </c>
      <c r="H19" s="13">
        <v>21.55</v>
      </c>
      <c r="I19" s="13">
        <v>99.39</v>
      </c>
      <c r="J19" s="13">
        <v>97.59</v>
      </c>
      <c r="K19" s="8">
        <v>53</v>
      </c>
      <c r="L19" s="8">
        <v>14373876</v>
      </c>
      <c r="M19" s="13">
        <f t="shared" si="1"/>
        <v>57.092327120646338</v>
      </c>
      <c r="N19" s="8">
        <v>51</v>
      </c>
      <c r="O19" s="8">
        <v>8738701</v>
      </c>
      <c r="P19" s="13">
        <f t="shared" si="2"/>
        <v>34.709689724714423</v>
      </c>
      <c r="Q19" s="2">
        <v>6842390</v>
      </c>
      <c r="R19" s="16">
        <f t="shared" si="3"/>
        <v>78.299852575342726</v>
      </c>
    </row>
    <row r="21" spans="1:18" x14ac:dyDescent="0.3">
      <c r="D21" s="18" t="s">
        <v>25</v>
      </c>
      <c r="E21" s="17">
        <f>SUM(E2:E19)</f>
        <v>613410632</v>
      </c>
      <c r="F21" s="21">
        <f t="shared" ref="F21:Q21" si="4">SUM(F2:F19)</f>
        <v>454135804</v>
      </c>
      <c r="G21" s="21" t="s">
        <v>26</v>
      </c>
      <c r="H21" s="21" t="s">
        <v>26</v>
      </c>
      <c r="I21" s="21" t="s">
        <v>26</v>
      </c>
      <c r="J21" s="21" t="s">
        <v>26</v>
      </c>
      <c r="K21" s="21" t="s">
        <v>26</v>
      </c>
      <c r="L21" s="21">
        <f t="shared" si="4"/>
        <v>276011475</v>
      </c>
      <c r="M21" s="21" t="s">
        <v>26</v>
      </c>
      <c r="N21" s="21" t="s">
        <v>26</v>
      </c>
      <c r="O21" s="21">
        <f t="shared" si="4"/>
        <v>167973575</v>
      </c>
      <c r="P21" s="21" t="s">
        <v>26</v>
      </c>
      <c r="Q21" s="21">
        <f t="shared" si="4"/>
        <v>140957293</v>
      </c>
      <c r="R21" s="21" t="s">
        <v>26</v>
      </c>
    </row>
    <row r="22" spans="1:18" x14ac:dyDescent="0.3">
      <c r="D22" s="19" t="s">
        <v>22</v>
      </c>
      <c r="E22" s="24">
        <f>MIN(E2:E19)</f>
        <v>26240000</v>
      </c>
      <c r="F22" s="1">
        <f t="shared" ref="F22:R22" si="5">MIN(F2:F19)</f>
        <v>24153885</v>
      </c>
      <c r="G22" s="15">
        <f t="shared" si="5"/>
        <v>41.608306693370714</v>
      </c>
      <c r="H22" s="15">
        <f t="shared" si="5"/>
        <v>17.97</v>
      </c>
      <c r="I22" s="15">
        <f t="shared" si="5"/>
        <v>99.03</v>
      </c>
      <c r="J22" s="15">
        <f t="shared" si="5"/>
        <v>96.35</v>
      </c>
      <c r="K22" s="23">
        <f t="shared" si="5"/>
        <v>49</v>
      </c>
      <c r="L22" s="1">
        <f t="shared" si="5"/>
        <v>9015952</v>
      </c>
      <c r="M22" s="15">
        <f t="shared" si="5"/>
        <v>37.327129776431413</v>
      </c>
      <c r="N22" s="1">
        <f t="shared" si="5"/>
        <v>47</v>
      </c>
      <c r="O22" s="1">
        <f t="shared" si="5"/>
        <v>4637355</v>
      </c>
      <c r="P22" s="15">
        <f t="shared" si="5"/>
        <v>19.199209568150216</v>
      </c>
      <c r="Q22" s="1">
        <f t="shared" si="5"/>
        <v>3965862</v>
      </c>
      <c r="R22" s="15">
        <f t="shared" si="5"/>
        <v>78.299852575342726</v>
      </c>
    </row>
    <row r="23" spans="1:18" x14ac:dyDescent="0.3">
      <c r="D23" s="19" t="s">
        <v>23</v>
      </c>
      <c r="E23" s="24">
        <f>MAX(E2:E19)</f>
        <v>58050632</v>
      </c>
      <c r="F23" s="1">
        <f t="shared" ref="F23:R23" si="6">MAX(F2:F19)</f>
        <v>25420705</v>
      </c>
      <c r="G23" s="15">
        <f t="shared" si="6"/>
        <v>96.547237042682937</v>
      </c>
      <c r="H23" s="15">
        <f t="shared" si="6"/>
        <v>27.76</v>
      </c>
      <c r="I23" s="15">
        <f t="shared" si="6"/>
        <v>99.45</v>
      </c>
      <c r="J23" s="15">
        <f t="shared" si="6"/>
        <v>97.86</v>
      </c>
      <c r="K23" s="23">
        <f t="shared" si="6"/>
        <v>56</v>
      </c>
      <c r="L23" s="1">
        <f t="shared" si="6"/>
        <v>17177338</v>
      </c>
      <c r="M23" s="15">
        <f t="shared" si="6"/>
        <v>67.85148129544838</v>
      </c>
      <c r="N23" s="1">
        <f t="shared" si="6"/>
        <v>52</v>
      </c>
      <c r="O23" s="1">
        <f t="shared" si="6"/>
        <v>12384269</v>
      </c>
      <c r="P23" s="15">
        <f t="shared" si="6"/>
        <v>48.887876291095083</v>
      </c>
      <c r="Q23" s="1">
        <f t="shared" si="6"/>
        <v>10571881</v>
      </c>
      <c r="R23" s="15">
        <f t="shared" si="6"/>
        <v>89.077665264557055</v>
      </c>
    </row>
    <row r="24" spans="1:18" x14ac:dyDescent="0.3">
      <c r="D24" s="20" t="s">
        <v>24</v>
      </c>
      <c r="E24" s="25">
        <f>AVERAGE(E2:E19)</f>
        <v>34078368.444444448</v>
      </c>
      <c r="F24" s="22">
        <f t="shared" ref="F24:R24" si="7">AVERAGE(F2:F19)</f>
        <v>25229766.888888888</v>
      </c>
      <c r="G24" s="16">
        <f t="shared" si="7"/>
        <v>76.911368027840666</v>
      </c>
      <c r="H24" s="16">
        <f t="shared" si="7"/>
        <v>22.35</v>
      </c>
      <c r="I24" s="16">
        <f t="shared" si="7"/>
        <v>99.26055555555557</v>
      </c>
      <c r="J24" s="16">
        <f t="shared" si="7"/>
        <v>97.13611111111112</v>
      </c>
      <c r="K24" s="22">
        <f t="shared" si="7"/>
        <v>51.055555555555557</v>
      </c>
      <c r="L24" s="22">
        <f t="shared" si="7"/>
        <v>15333970.833333334</v>
      </c>
      <c r="M24" s="16">
        <f t="shared" si="7"/>
        <v>60.717596900185718</v>
      </c>
      <c r="N24" s="16">
        <f t="shared" si="7"/>
        <v>48.666666666666664</v>
      </c>
      <c r="O24" s="22">
        <f t="shared" si="7"/>
        <v>9331865.277777778</v>
      </c>
      <c r="P24" s="16">
        <f t="shared" si="7"/>
        <v>36.938605897497744</v>
      </c>
      <c r="Q24" s="22">
        <f t="shared" si="7"/>
        <v>7830960.722222222</v>
      </c>
      <c r="R24" s="16">
        <f t="shared" si="7"/>
        <v>83.902623142216015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sRNA read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2015-06-05T18:17:20Z</dcterms:created>
  <dcterms:modified xsi:type="dcterms:W3CDTF">2024-08-23T18:51:54Z</dcterms:modified>
</cp:coreProperties>
</file>